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86" i="3" l="1"/>
  <c r="D86" i="3"/>
  <c r="C86" i="3"/>
  <c r="E85" i="3"/>
  <c r="D85" i="3"/>
  <c r="C85" i="3"/>
  <c r="K88" i="3" l="1"/>
  <c r="E99" i="3"/>
  <c r="D99" i="3"/>
  <c r="C99" i="3"/>
  <c r="E98" i="3"/>
  <c r="D98" i="3"/>
  <c r="C98" i="3"/>
  <c r="E97" i="3"/>
  <c r="D97" i="3"/>
  <c r="C97" i="3"/>
  <c r="E96" i="3"/>
  <c r="D96" i="3"/>
  <c r="C96" i="3"/>
  <c r="E95" i="3"/>
  <c r="D95" i="3"/>
  <c r="C95" i="3"/>
  <c r="E94" i="3"/>
  <c r="D94" i="3"/>
  <c r="C94" i="3"/>
  <c r="K90" i="3"/>
  <c r="D87" i="3"/>
  <c r="D90" i="3" s="1"/>
  <c r="K89" i="3"/>
  <c r="J89" i="3"/>
  <c r="E84" i="3"/>
  <c r="E89" i="3" s="1"/>
  <c r="D84" i="3"/>
  <c r="D89" i="3" s="1"/>
  <c r="C84" i="3"/>
  <c r="C89" i="3" s="1"/>
  <c r="E88" i="3" l="1"/>
  <c r="E91" i="3" s="1"/>
  <c r="C87" i="3"/>
  <c r="C90" i="3" s="1"/>
  <c r="J90" i="3"/>
  <c r="E87" i="3"/>
  <c r="E90" i="3" s="1"/>
  <c r="J88" i="3"/>
  <c r="C88" i="3"/>
  <c r="C91" i="3" s="1"/>
  <c r="D88" i="3"/>
  <c r="D91" i="3" s="1"/>
  <c r="D92" i="3" s="1"/>
  <c r="E93" i="3" l="1"/>
  <c r="E92" i="3"/>
  <c r="C93" i="3"/>
  <c r="C92" i="3"/>
  <c r="D93" i="3"/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<sst xmlns="http://schemas.openxmlformats.org/spreadsheetml/2006/main" count="168" uniqueCount="99">
  <si>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</si>
  <si>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</si>
  <si>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</si>
  <si>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</si>
  <si>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</si>
  <si>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</si>
  <si>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</si>
  <si>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</si>
  <si>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</si>
  <si>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</si>
  <si>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</si>
  <si>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</si>
  <si>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</si>
  <si>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</si>
  <si>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</si>
  <si>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</si>
  <si>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</si>
  <si>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</si>
  <si>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</si>
  <si>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</si>
  <si>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</si>
  <si>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</si>
  <si>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</si>
  <si>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</si>
  <si>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</si>
  <si>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</si>
  <si>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</si>
  <si>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</si>
  <si>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</si>
  <si>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</si>
  <si>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</si>
  <si>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</si>
  <si>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</si>
  <si>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</si>
  <si>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</si>
  <si>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</si>
  <si>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</si>
  <si>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</si>
  <si>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Избоищи</t>
  </si>
  <si>
    <t xml:space="preserve"> 0,4 Избоищи ТСН 1 ао</t>
  </si>
  <si>
    <t xml:space="preserve"> 10 Избоищи Т 1 ап</t>
  </si>
  <si>
    <t xml:space="preserve"> 10 Избоищи Т 2 ап</t>
  </si>
  <si>
    <t xml:space="preserve"> 10 Избоищи ТСН 2 ао</t>
  </si>
  <si>
    <t xml:space="preserve"> 10 Избоищи-Кабожа ао</t>
  </si>
  <si>
    <t xml:space="preserve"> 10 Избоищи-Кабожа ап</t>
  </si>
  <si>
    <t xml:space="preserve"> 10 Избоищи-Кормовая ао</t>
  </si>
  <si>
    <t xml:space="preserve"> 10 Избоищи-Кормовая ап</t>
  </si>
  <si>
    <t xml:space="preserve"> 10 Избоищи-Огарево ао</t>
  </si>
  <si>
    <t xml:space="preserve"> 10 Избоищи-Огарево ап</t>
  </si>
  <si>
    <t xml:space="preserve"> 10 Избоищи-с.Избоищи ао</t>
  </si>
  <si>
    <t xml:space="preserve"> 10 Избоищи-Трухино ао</t>
  </si>
  <si>
    <t>реактивная энергия</t>
  </si>
  <si>
    <t>Т-1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</si>
  <si>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</si>
  <si>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</si>
  <si>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</si>
  <si>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</si>
  <si>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</si>
  <si>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</si>
  <si>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</si>
  <si>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</si>
  <si>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</si>
  <si>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</si>
  <si>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</si>
  <si>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</si>
  <si>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</si>
  <si>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</si>
  <si>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</si>
  <si>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</si>
  <si>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</si>
  <si>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</si>
  <si>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</si>
  <si>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</si>
  <si>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</si>
  <si>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</si>
  <si>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</si>
  <si>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Для СН</t>
  </si>
  <si>
    <t>Т2+ВЛ 35 Лукинское</t>
  </si>
  <si>
    <t>Q н cн, квар</t>
  </si>
  <si>
    <t>S н сн, кВА</t>
  </si>
  <si>
    <t>P</t>
  </si>
  <si>
    <t>Q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</si>
  <si>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</si>
  <si>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</si>
  <si>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</si>
  <si>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</si>
  <si>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</si>
  <si>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</si>
  <si>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</si>
  <si>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</si>
  <si>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</si>
  <si>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</si>
  <si>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</si>
  <si>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</si>
  <si>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Потери  короткого замыкания</t>
  </si>
  <si>
    <t>ΔP кз в, кВт</t>
  </si>
  <si>
    <t>ΔP кз с, кВт</t>
  </si>
  <si>
    <t>ΔP кз н, кВт</t>
  </si>
  <si>
    <t>Потери в трансформаторе Т-1  в режимный день 20.06.2018 г. по ПС Избоищи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</si>
</sst>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color indexed="56"/>
      <name val="Arial Cyr"/>
      <charset val="204"/>
    </font>
    <font>
      <sz val="10"/>
      <color indexed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4" fillId="0" borderId="30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2" fontId="0" fillId="4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5" fillId="0" borderId="0" xfId="0" applyFont="1"/>
    <xf numFmtId="165" fontId="0" fillId="0" borderId="0" xfId="0" applyNumberFormat="1"/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0" fillId="0" borderId="0" xfId="0" applyAlignment="1"/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165" fontId="0" fillId="0" borderId="0" xfId="0" applyNumberFormat="1" applyAlignment="1"/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B80" activePane="bottomRight" state="frozen"/>
      <selection pane="topRight" activeCell="B1" sqref="B1"/>
      <selection pane="bottomLeft" activeCell="A7" sqref="A7"/>
      <selection pane="bottomRight" activeCell="J95" sqref="J9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Избоищи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4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0.28888888888888803</v>
      </c>
      <c r="C7" s="73">
        <v>0</v>
      </c>
      <c r="D7" s="73">
        <v>546</v>
      </c>
      <c r="E7" s="73">
        <v>0</v>
      </c>
      <c r="F7" s="73">
        <v>13.6</v>
      </c>
      <c r="G7" s="73">
        <v>0</v>
      </c>
      <c r="H7" s="73">
        <v>489.3</v>
      </c>
      <c r="I7" s="73">
        <v>0</v>
      </c>
      <c r="J7" s="73">
        <v>9.2000000000000011</v>
      </c>
      <c r="K7" s="73">
        <v>0</v>
      </c>
      <c r="L7" s="73">
        <v>20.25</v>
      </c>
      <c r="M7" s="74">
        <v>22</v>
      </c>
    </row>
    <row r="8" spans="1:54" x14ac:dyDescent="0.2">
      <c r="A8" s="75" t="s">
        <v>4</v>
      </c>
      <c r="B8" s="76">
        <v>0.28666666666666601</v>
      </c>
      <c r="C8" s="76">
        <v>0</v>
      </c>
      <c r="D8" s="76">
        <v>493.5</v>
      </c>
      <c r="E8" s="76">
        <v>0</v>
      </c>
      <c r="F8" s="76">
        <v>13.200000000000001</v>
      </c>
      <c r="G8" s="76">
        <v>0</v>
      </c>
      <c r="H8" s="76">
        <v>440.1</v>
      </c>
      <c r="I8" s="76">
        <v>0</v>
      </c>
      <c r="J8" s="76">
        <v>8</v>
      </c>
      <c r="K8" s="76">
        <v>0</v>
      </c>
      <c r="L8" s="76">
        <v>17.25</v>
      </c>
      <c r="M8" s="77">
        <v>21</v>
      </c>
    </row>
    <row r="9" spans="1:54" x14ac:dyDescent="0.2">
      <c r="A9" s="75" t="s">
        <v>5</v>
      </c>
      <c r="B9" s="76">
        <v>0.28888888888888803</v>
      </c>
      <c r="C9" s="76">
        <v>0</v>
      </c>
      <c r="D9" s="76">
        <v>457.5</v>
      </c>
      <c r="E9" s="76">
        <v>0</v>
      </c>
      <c r="F9" s="76">
        <v>11.8</v>
      </c>
      <c r="G9" s="76">
        <v>0</v>
      </c>
      <c r="H9" s="76">
        <v>405.90000000000003</v>
      </c>
      <c r="I9" s="76">
        <v>0</v>
      </c>
      <c r="J9" s="76">
        <v>7.8</v>
      </c>
      <c r="K9" s="76">
        <v>0</v>
      </c>
      <c r="L9" s="76">
        <v>16.5</v>
      </c>
      <c r="M9" s="77">
        <v>21</v>
      </c>
    </row>
    <row r="10" spans="1:54" x14ac:dyDescent="0.2">
      <c r="A10" s="141" t="s">
        <v>6</v>
      </c>
      <c r="B10" s="142">
        <v>0.28666666666666601</v>
      </c>
      <c r="C10" s="142">
        <v>0</v>
      </c>
      <c r="D10" s="142">
        <v>445.5</v>
      </c>
      <c r="E10" s="142">
        <v>0</v>
      </c>
      <c r="F10" s="142">
        <v>11.8</v>
      </c>
      <c r="G10" s="142">
        <v>0</v>
      </c>
      <c r="H10" s="142">
        <v>398.25</v>
      </c>
      <c r="I10" s="142">
        <v>0</v>
      </c>
      <c r="J10" s="142">
        <v>8</v>
      </c>
      <c r="K10" s="142">
        <v>0</v>
      </c>
      <c r="L10" s="142">
        <v>15.75</v>
      </c>
      <c r="M10" s="143">
        <v>18</v>
      </c>
    </row>
    <row r="11" spans="1:54" x14ac:dyDescent="0.2">
      <c r="A11" s="75" t="s">
        <v>7</v>
      </c>
      <c r="B11" s="76">
        <v>0.28888888888888803</v>
      </c>
      <c r="C11" s="76">
        <v>0</v>
      </c>
      <c r="D11" s="76">
        <v>477</v>
      </c>
      <c r="E11" s="76">
        <v>0</v>
      </c>
      <c r="F11" s="76">
        <v>17.8</v>
      </c>
      <c r="G11" s="76">
        <v>0</v>
      </c>
      <c r="H11" s="76">
        <v>421.5</v>
      </c>
      <c r="I11" s="76">
        <v>0</v>
      </c>
      <c r="J11" s="76">
        <v>8.6</v>
      </c>
      <c r="K11" s="76">
        <v>0</v>
      </c>
      <c r="L11" s="76">
        <v>15.75</v>
      </c>
      <c r="M11" s="77">
        <v>20</v>
      </c>
    </row>
    <row r="12" spans="1:54" x14ac:dyDescent="0.2">
      <c r="A12" s="75" t="s">
        <v>8</v>
      </c>
      <c r="B12" s="76">
        <v>0.28666666666666601</v>
      </c>
      <c r="C12" s="76">
        <v>0</v>
      </c>
      <c r="D12" s="76">
        <v>543</v>
      </c>
      <c r="E12" s="76">
        <v>0</v>
      </c>
      <c r="F12" s="76">
        <v>16</v>
      </c>
      <c r="G12" s="76">
        <v>0</v>
      </c>
      <c r="H12" s="76">
        <v>482.1</v>
      </c>
      <c r="I12" s="76">
        <v>0</v>
      </c>
      <c r="J12" s="76">
        <v>9.8000000000000007</v>
      </c>
      <c r="K12" s="76">
        <v>0</v>
      </c>
      <c r="L12" s="76">
        <v>18.75</v>
      </c>
      <c r="M12" s="77">
        <v>23</v>
      </c>
    </row>
    <row r="13" spans="1:54" x14ac:dyDescent="0.2">
      <c r="A13" s="75" t="s">
        <v>9</v>
      </c>
      <c r="B13" s="76">
        <v>0.28888888888888803</v>
      </c>
      <c r="C13" s="76">
        <v>0</v>
      </c>
      <c r="D13" s="76">
        <v>685.5</v>
      </c>
      <c r="E13" s="76">
        <v>0</v>
      </c>
      <c r="F13" s="76">
        <v>14.8</v>
      </c>
      <c r="G13" s="76">
        <v>0</v>
      </c>
      <c r="H13" s="76">
        <v>610.5</v>
      </c>
      <c r="I13" s="76">
        <v>0</v>
      </c>
      <c r="J13" s="76">
        <v>10.8</v>
      </c>
      <c r="K13" s="76">
        <v>0</v>
      </c>
      <c r="L13" s="76">
        <v>30.75</v>
      </c>
      <c r="M13" s="77">
        <v>26</v>
      </c>
    </row>
    <row r="14" spans="1:54" x14ac:dyDescent="0.2">
      <c r="A14" s="75" t="s">
        <v>10</v>
      </c>
      <c r="B14" s="76">
        <v>0.28222222222222204</v>
      </c>
      <c r="C14" s="76">
        <v>0</v>
      </c>
      <c r="D14" s="76">
        <v>784.5</v>
      </c>
      <c r="E14" s="76">
        <v>0</v>
      </c>
      <c r="F14" s="76">
        <v>22</v>
      </c>
      <c r="G14" s="76">
        <v>0</v>
      </c>
      <c r="H14" s="76">
        <v>688.5</v>
      </c>
      <c r="I14" s="76">
        <v>0</v>
      </c>
      <c r="J14" s="76">
        <v>10</v>
      </c>
      <c r="K14" s="76">
        <v>0</v>
      </c>
      <c r="L14" s="76">
        <v>28.5</v>
      </c>
      <c r="M14" s="77">
        <v>43</v>
      </c>
    </row>
    <row r="15" spans="1:54" x14ac:dyDescent="0.2">
      <c r="A15" s="75" t="s">
        <v>11</v>
      </c>
      <c r="B15" s="76">
        <v>0.27333333333333398</v>
      </c>
      <c r="C15" s="76">
        <v>0</v>
      </c>
      <c r="D15" s="76">
        <v>988.5</v>
      </c>
      <c r="E15" s="76">
        <v>0</v>
      </c>
      <c r="F15" s="76">
        <v>23</v>
      </c>
      <c r="G15" s="76">
        <v>0</v>
      </c>
      <c r="H15" s="76">
        <v>857.55000000000007</v>
      </c>
      <c r="I15" s="76">
        <v>0</v>
      </c>
      <c r="J15" s="76">
        <v>13.6</v>
      </c>
      <c r="K15" s="76">
        <v>0</v>
      </c>
      <c r="L15" s="76">
        <v>24.75</v>
      </c>
      <c r="M15" s="77">
        <v>79</v>
      </c>
    </row>
    <row r="16" spans="1:54" x14ac:dyDescent="0.2">
      <c r="A16" s="141" t="s">
        <v>12</v>
      </c>
      <c r="B16" s="142">
        <v>0.22222222222222202</v>
      </c>
      <c r="C16" s="142">
        <v>0</v>
      </c>
      <c r="D16" s="142">
        <v>1056</v>
      </c>
      <c r="E16" s="142">
        <v>0</v>
      </c>
      <c r="F16" s="142">
        <v>19</v>
      </c>
      <c r="G16" s="142">
        <v>0</v>
      </c>
      <c r="H16" s="142">
        <v>915.9</v>
      </c>
      <c r="I16" s="142">
        <v>0</v>
      </c>
      <c r="J16" s="142">
        <v>11.8</v>
      </c>
      <c r="K16" s="142">
        <v>0</v>
      </c>
      <c r="L16" s="142">
        <v>30.75</v>
      </c>
      <c r="M16" s="143">
        <v>85</v>
      </c>
    </row>
    <row r="17" spans="1:13" x14ac:dyDescent="0.2">
      <c r="A17" s="75" t="s">
        <v>13</v>
      </c>
      <c r="B17" s="76">
        <v>0.27777777777777796</v>
      </c>
      <c r="C17" s="76">
        <v>0</v>
      </c>
      <c r="D17" s="76">
        <v>1060.5</v>
      </c>
      <c r="E17" s="76">
        <v>0</v>
      </c>
      <c r="F17" s="76">
        <v>17.600000000000001</v>
      </c>
      <c r="G17" s="76">
        <v>0</v>
      </c>
      <c r="H17" s="76">
        <v>946.65</v>
      </c>
      <c r="I17" s="76">
        <v>0</v>
      </c>
      <c r="J17" s="76">
        <v>12</v>
      </c>
      <c r="K17" s="76">
        <v>0</v>
      </c>
      <c r="L17" s="76">
        <v>28.5</v>
      </c>
      <c r="M17" s="77">
        <v>64</v>
      </c>
    </row>
    <row r="18" spans="1:13" x14ac:dyDescent="0.2">
      <c r="A18" s="75" t="s">
        <v>14</v>
      </c>
      <c r="B18" s="76">
        <v>0.3</v>
      </c>
      <c r="C18" s="76">
        <v>0</v>
      </c>
      <c r="D18" s="76">
        <v>678</v>
      </c>
      <c r="E18" s="76">
        <v>0</v>
      </c>
      <c r="F18" s="76">
        <v>4.8</v>
      </c>
      <c r="G18" s="76">
        <v>0</v>
      </c>
      <c r="H18" s="76">
        <v>609.9</v>
      </c>
      <c r="I18" s="76">
        <v>0</v>
      </c>
      <c r="J18" s="76">
        <v>7</v>
      </c>
      <c r="K18" s="76">
        <v>0</v>
      </c>
      <c r="L18" s="76">
        <v>18.75</v>
      </c>
      <c r="M18" s="77">
        <v>39</v>
      </c>
    </row>
    <row r="19" spans="1:13" x14ac:dyDescent="0.2">
      <c r="A19" s="75" t="s">
        <v>15</v>
      </c>
      <c r="B19" s="76">
        <v>0.27333333333333398</v>
      </c>
      <c r="C19" s="76">
        <v>0</v>
      </c>
      <c r="D19" s="76">
        <v>835.5</v>
      </c>
      <c r="E19" s="76">
        <v>0</v>
      </c>
      <c r="F19" s="76">
        <v>6.8</v>
      </c>
      <c r="G19" s="76">
        <v>0</v>
      </c>
      <c r="H19" s="76">
        <v>772.35</v>
      </c>
      <c r="I19" s="76">
        <v>0</v>
      </c>
      <c r="J19" s="76">
        <v>8.8000000000000007</v>
      </c>
      <c r="K19" s="76">
        <v>0</v>
      </c>
      <c r="L19" s="76">
        <v>21.75</v>
      </c>
      <c r="M19" s="77">
        <v>33</v>
      </c>
    </row>
    <row r="20" spans="1:13" x14ac:dyDescent="0.2">
      <c r="A20" s="75" t="s">
        <v>16</v>
      </c>
      <c r="B20" s="76">
        <v>0.28666666666666601</v>
      </c>
      <c r="C20" s="76">
        <v>0</v>
      </c>
      <c r="D20" s="76">
        <v>961.5</v>
      </c>
      <c r="E20" s="76">
        <v>0</v>
      </c>
      <c r="F20" s="76">
        <v>9.4</v>
      </c>
      <c r="G20" s="76">
        <v>0</v>
      </c>
      <c r="H20" s="76">
        <v>866.7</v>
      </c>
      <c r="I20" s="76">
        <v>0</v>
      </c>
      <c r="J20" s="76">
        <v>10.6</v>
      </c>
      <c r="K20" s="76">
        <v>0</v>
      </c>
      <c r="L20" s="76">
        <v>30</v>
      </c>
      <c r="M20" s="77">
        <v>52</v>
      </c>
    </row>
    <row r="21" spans="1:13" x14ac:dyDescent="0.2">
      <c r="A21" s="75" t="s">
        <v>17</v>
      </c>
      <c r="B21" s="76">
        <v>0.137777777777778</v>
      </c>
      <c r="C21" s="76">
        <v>0</v>
      </c>
      <c r="D21" s="76">
        <v>285</v>
      </c>
      <c r="E21" s="76">
        <v>0</v>
      </c>
      <c r="F21" s="76">
        <v>7.8</v>
      </c>
      <c r="G21" s="76">
        <v>0</v>
      </c>
      <c r="H21" s="76">
        <v>241.8</v>
      </c>
      <c r="I21" s="76">
        <v>0</v>
      </c>
      <c r="J21" s="76">
        <v>7.2</v>
      </c>
      <c r="K21" s="76">
        <v>0</v>
      </c>
      <c r="L21" s="76">
        <v>28.5</v>
      </c>
      <c r="M21" s="77">
        <v>0</v>
      </c>
    </row>
    <row r="22" spans="1:13" x14ac:dyDescent="0.2">
      <c r="A22" s="75" t="s">
        <v>18</v>
      </c>
      <c r="B22" s="76">
        <v>6.6666666666666707E-2</v>
      </c>
      <c r="C22" s="76">
        <v>0</v>
      </c>
      <c r="D22" s="76">
        <v>69</v>
      </c>
      <c r="E22" s="76">
        <v>0</v>
      </c>
      <c r="F22" s="76">
        <v>9.6</v>
      </c>
      <c r="G22" s="76">
        <v>0</v>
      </c>
      <c r="H22" s="76">
        <v>0</v>
      </c>
      <c r="I22" s="76">
        <v>0</v>
      </c>
      <c r="J22" s="76">
        <v>5.6000000000000005</v>
      </c>
      <c r="K22" s="76">
        <v>0</v>
      </c>
      <c r="L22" s="76">
        <v>24.75</v>
      </c>
      <c r="M22" s="77">
        <v>28</v>
      </c>
    </row>
    <row r="23" spans="1:13" x14ac:dyDescent="0.2">
      <c r="A23" s="75" t="s">
        <v>19</v>
      </c>
      <c r="B23" s="76">
        <v>0.32666666666666699</v>
      </c>
      <c r="C23" s="76">
        <v>0</v>
      </c>
      <c r="D23" s="76">
        <v>112.5</v>
      </c>
      <c r="E23" s="76">
        <v>0</v>
      </c>
      <c r="F23" s="76">
        <v>12.200000000000001</v>
      </c>
      <c r="G23" s="76">
        <v>0</v>
      </c>
      <c r="H23" s="76">
        <v>10.200000000000001</v>
      </c>
      <c r="I23" s="76">
        <v>0</v>
      </c>
      <c r="J23" s="76">
        <v>6</v>
      </c>
      <c r="K23" s="76">
        <v>0</v>
      </c>
      <c r="L23" s="76">
        <v>22.5</v>
      </c>
      <c r="M23" s="77">
        <v>62</v>
      </c>
    </row>
    <row r="24" spans="1:13" x14ac:dyDescent="0.2">
      <c r="A24" s="75" t="s">
        <v>20</v>
      </c>
      <c r="B24" s="76">
        <v>0.31333333333333302</v>
      </c>
      <c r="C24" s="76">
        <v>0</v>
      </c>
      <c r="D24" s="76">
        <v>207</v>
      </c>
      <c r="E24" s="76">
        <v>0</v>
      </c>
      <c r="F24" s="76">
        <v>10.8</v>
      </c>
      <c r="G24" s="76">
        <v>0</v>
      </c>
      <c r="H24" s="76">
        <v>89.4</v>
      </c>
      <c r="I24" s="76">
        <v>0</v>
      </c>
      <c r="J24" s="76">
        <v>6.4</v>
      </c>
      <c r="K24" s="76">
        <v>0</v>
      </c>
      <c r="L24" s="76">
        <v>32.25</v>
      </c>
      <c r="M24" s="77">
        <v>69</v>
      </c>
    </row>
    <row r="25" spans="1:13" x14ac:dyDescent="0.2">
      <c r="A25" s="75" t="s">
        <v>21</v>
      </c>
      <c r="B25" s="76">
        <v>8.4444444444444391E-2</v>
      </c>
      <c r="C25" s="76">
        <v>0</v>
      </c>
      <c r="D25" s="76">
        <v>243</v>
      </c>
      <c r="E25" s="76">
        <v>0</v>
      </c>
      <c r="F25" s="76">
        <v>13</v>
      </c>
      <c r="G25" s="76">
        <v>0</v>
      </c>
      <c r="H25" s="76">
        <v>90.9</v>
      </c>
      <c r="I25" s="76">
        <v>0</v>
      </c>
      <c r="J25" s="76">
        <v>8.1999999999999993</v>
      </c>
      <c r="K25" s="76">
        <v>0</v>
      </c>
      <c r="L25" s="76">
        <v>36</v>
      </c>
      <c r="M25" s="77">
        <v>94</v>
      </c>
    </row>
    <row r="26" spans="1:13" x14ac:dyDescent="0.2">
      <c r="A26" s="75" t="s">
        <v>22</v>
      </c>
      <c r="B26" s="76">
        <v>2.2222222222222201E-3</v>
      </c>
      <c r="C26" s="76">
        <v>0</v>
      </c>
      <c r="D26" s="76">
        <v>211.5</v>
      </c>
      <c r="E26" s="76">
        <v>0</v>
      </c>
      <c r="F26" s="76">
        <v>15</v>
      </c>
      <c r="G26" s="76">
        <v>0</v>
      </c>
      <c r="H26" s="76">
        <v>92.4</v>
      </c>
      <c r="I26" s="76">
        <v>0</v>
      </c>
      <c r="J26" s="76">
        <v>7.4</v>
      </c>
      <c r="K26" s="76">
        <v>0</v>
      </c>
      <c r="L26" s="76">
        <v>24.75</v>
      </c>
      <c r="M26" s="77">
        <v>72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115.5</v>
      </c>
      <c r="E27" s="76">
        <v>0</v>
      </c>
      <c r="F27" s="76">
        <v>12.4</v>
      </c>
      <c r="G27" s="76">
        <v>0</v>
      </c>
      <c r="H27" s="76">
        <v>10.35</v>
      </c>
      <c r="I27" s="76">
        <v>0</v>
      </c>
      <c r="J27" s="76">
        <v>7</v>
      </c>
      <c r="K27" s="76">
        <v>0</v>
      </c>
      <c r="L27" s="76">
        <v>21.75</v>
      </c>
      <c r="M27" s="77">
        <v>65</v>
      </c>
    </row>
    <row r="28" spans="1:13" x14ac:dyDescent="0.2">
      <c r="A28" s="141" t="s">
        <v>24</v>
      </c>
      <c r="B28" s="142">
        <v>0</v>
      </c>
      <c r="C28" s="142">
        <v>0</v>
      </c>
      <c r="D28" s="142">
        <v>262.5</v>
      </c>
      <c r="E28" s="142">
        <v>0</v>
      </c>
      <c r="F28" s="142">
        <v>10.200000000000001</v>
      </c>
      <c r="G28" s="142">
        <v>0</v>
      </c>
      <c r="H28" s="142">
        <v>171.15</v>
      </c>
      <c r="I28" s="142">
        <v>0</v>
      </c>
      <c r="J28" s="142">
        <v>8.6</v>
      </c>
      <c r="K28" s="142">
        <v>0</v>
      </c>
      <c r="L28" s="142">
        <v>19.5</v>
      </c>
      <c r="M28" s="143">
        <v>55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601.5</v>
      </c>
      <c r="E29" s="76">
        <v>0</v>
      </c>
      <c r="F29" s="76">
        <v>32.4</v>
      </c>
      <c r="G29" s="76">
        <v>0</v>
      </c>
      <c r="H29" s="76">
        <v>486.15000000000003</v>
      </c>
      <c r="I29" s="76">
        <v>0</v>
      </c>
      <c r="J29" s="76">
        <v>8</v>
      </c>
      <c r="K29" s="76">
        <v>0</v>
      </c>
      <c r="L29" s="76">
        <v>18.75</v>
      </c>
      <c r="M29" s="77">
        <v>61</v>
      </c>
    </row>
    <row r="30" spans="1:13" ht="13.5" thickBot="1" x14ac:dyDescent="0.25">
      <c r="A30" s="78" t="s">
        <v>26</v>
      </c>
      <c r="B30" s="79">
        <v>0.6533333333333331</v>
      </c>
      <c r="C30" s="79">
        <v>0</v>
      </c>
      <c r="D30" s="79">
        <v>744</v>
      </c>
      <c r="E30" s="79">
        <v>0</v>
      </c>
      <c r="F30" s="79">
        <v>27.8</v>
      </c>
      <c r="G30" s="79">
        <v>0</v>
      </c>
      <c r="H30" s="79">
        <v>666</v>
      </c>
      <c r="I30" s="79">
        <v>0</v>
      </c>
      <c r="J30" s="79">
        <v>9.6</v>
      </c>
      <c r="K30" s="79">
        <v>0</v>
      </c>
      <c r="L30" s="79">
        <v>18.75</v>
      </c>
      <c r="M30" s="80">
        <v>30</v>
      </c>
    </row>
    <row r="31" spans="1:13" s="55" customFormat="1" hidden="1" x14ac:dyDescent="0.2">
      <c r="A31" s="46" t="s">
        <v>2</v>
      </c>
      <c r="B31" s="55">
        <f t="shared" ref="B31:M31" si="0">SUM(B7:B30)</f>
        <v>5.5155555555555509</v>
      </c>
      <c r="C31" s="55">
        <f t="shared" si="0"/>
        <v>0</v>
      </c>
      <c r="D31" s="55">
        <f t="shared" si="0"/>
        <v>12864</v>
      </c>
      <c r="E31" s="55">
        <f t="shared" si="0"/>
        <v>0</v>
      </c>
      <c r="F31" s="55">
        <f t="shared" si="0"/>
        <v>352.79999999999995</v>
      </c>
      <c r="G31" s="55">
        <f t="shared" si="0"/>
        <v>0</v>
      </c>
      <c r="H31" s="55">
        <f t="shared" si="0"/>
        <v>10763.549999999997</v>
      </c>
      <c r="I31" s="55">
        <f t="shared" si="0"/>
        <v>0</v>
      </c>
      <c r="J31" s="55">
        <f t="shared" si="0"/>
        <v>209.99999999999997</v>
      </c>
      <c r="K31" s="55">
        <f t="shared" si="0"/>
        <v>0</v>
      </c>
      <c r="L31" s="55">
        <f t="shared" si="0"/>
        <v>565.5</v>
      </c>
      <c r="M31" s="55">
        <f t="shared" si="0"/>
        <v>1082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2" t="s">
        <v>51</v>
      </c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3" t="s">
        <v>37</v>
      </c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40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3" t="s">
        <v>50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>
        <v>0</v>
      </c>
      <c r="D39" s="95">
        <v>426</v>
      </c>
      <c r="E39" s="95"/>
      <c r="F39" s="95">
        <v>10.6</v>
      </c>
      <c r="G39" s="95">
        <v>0</v>
      </c>
      <c r="H39" s="95">
        <v>358.65000000000003</v>
      </c>
      <c r="I39" s="95">
        <v>0</v>
      </c>
      <c r="J39" s="95">
        <v>10.6</v>
      </c>
      <c r="K39" s="95">
        <v>0</v>
      </c>
      <c r="L39" s="95">
        <v>51</v>
      </c>
      <c r="M39" s="96">
        <v>24</v>
      </c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>
        <v>0</v>
      </c>
      <c r="D40" s="98">
        <v>438</v>
      </c>
      <c r="E40" s="98"/>
      <c r="F40" s="98">
        <v>10.6</v>
      </c>
      <c r="G40" s="98">
        <v>0</v>
      </c>
      <c r="H40" s="98">
        <v>367.2</v>
      </c>
      <c r="I40" s="98">
        <v>0</v>
      </c>
      <c r="J40" s="98">
        <v>11</v>
      </c>
      <c r="K40" s="98">
        <v>0</v>
      </c>
      <c r="L40" s="98">
        <v>51</v>
      </c>
      <c r="M40" s="99">
        <v>26</v>
      </c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>
        <v>0</v>
      </c>
      <c r="D41" s="98">
        <v>442.5</v>
      </c>
      <c r="E41" s="98"/>
      <c r="F41" s="98">
        <v>11.200000000000001</v>
      </c>
      <c r="G41" s="98">
        <v>0</v>
      </c>
      <c r="H41" s="98">
        <v>368.85</v>
      </c>
      <c r="I41" s="98">
        <v>0</v>
      </c>
      <c r="J41" s="98">
        <v>11.200000000000001</v>
      </c>
      <c r="K41" s="98">
        <v>0</v>
      </c>
      <c r="L41" s="98">
        <v>51.75</v>
      </c>
      <c r="M41" s="99">
        <v>25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41" t="s">
        <v>6</v>
      </c>
      <c r="B42" s="142"/>
      <c r="C42" s="142">
        <v>0</v>
      </c>
      <c r="D42" s="142">
        <v>447</v>
      </c>
      <c r="E42" s="142"/>
      <c r="F42" s="142">
        <v>10.6</v>
      </c>
      <c r="G42" s="142">
        <v>0</v>
      </c>
      <c r="H42" s="142">
        <v>371.85</v>
      </c>
      <c r="I42" s="142">
        <v>0</v>
      </c>
      <c r="J42" s="142">
        <v>12</v>
      </c>
      <c r="K42" s="142">
        <v>0</v>
      </c>
      <c r="L42" s="142">
        <v>53.25</v>
      </c>
      <c r="M42" s="143">
        <v>25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>
        <v>0</v>
      </c>
      <c r="D43" s="98">
        <v>451.5</v>
      </c>
      <c r="E43" s="98"/>
      <c r="F43" s="98">
        <v>15.4</v>
      </c>
      <c r="G43" s="98">
        <v>0</v>
      </c>
      <c r="H43" s="98">
        <v>372.90000000000003</v>
      </c>
      <c r="I43" s="98">
        <v>0</v>
      </c>
      <c r="J43" s="98">
        <v>11.8</v>
      </c>
      <c r="K43" s="98">
        <v>0</v>
      </c>
      <c r="L43" s="98">
        <v>53.25</v>
      </c>
      <c r="M43" s="99">
        <v>25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>
        <v>0</v>
      </c>
      <c r="D44" s="98">
        <v>450</v>
      </c>
      <c r="E44" s="98"/>
      <c r="F44" s="98">
        <v>13.6</v>
      </c>
      <c r="G44" s="98">
        <v>0</v>
      </c>
      <c r="H44" s="98">
        <v>373.35</v>
      </c>
      <c r="I44" s="98">
        <v>0</v>
      </c>
      <c r="J44" s="98">
        <v>11.6</v>
      </c>
      <c r="K44" s="98">
        <v>0</v>
      </c>
      <c r="L44" s="98">
        <v>55.5</v>
      </c>
      <c r="M44" s="99">
        <v>25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>
        <v>0</v>
      </c>
      <c r="D45" s="98">
        <v>444</v>
      </c>
      <c r="E45" s="98"/>
      <c r="F45" s="98">
        <v>10.200000000000001</v>
      </c>
      <c r="G45" s="98">
        <v>0</v>
      </c>
      <c r="H45" s="98">
        <v>368.7</v>
      </c>
      <c r="I45" s="98">
        <v>0</v>
      </c>
      <c r="J45" s="98">
        <v>11</v>
      </c>
      <c r="K45" s="98">
        <v>0</v>
      </c>
      <c r="L45" s="98">
        <v>66.75</v>
      </c>
      <c r="M45" s="99">
        <v>23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>
        <v>0</v>
      </c>
      <c r="D46" s="98">
        <v>435</v>
      </c>
      <c r="E46" s="98"/>
      <c r="F46" s="98">
        <v>8.8000000000000007</v>
      </c>
      <c r="G46" s="98">
        <v>0.2</v>
      </c>
      <c r="H46" s="98">
        <v>377.85</v>
      </c>
      <c r="I46" s="98">
        <v>0</v>
      </c>
      <c r="J46" s="98">
        <v>9</v>
      </c>
      <c r="K46" s="98">
        <v>0</v>
      </c>
      <c r="L46" s="98">
        <v>60.75</v>
      </c>
      <c r="M46" s="99">
        <v>20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>
        <v>0</v>
      </c>
      <c r="D47" s="98">
        <v>502.5</v>
      </c>
      <c r="E47" s="98"/>
      <c r="F47" s="98">
        <v>7.4</v>
      </c>
      <c r="G47" s="98">
        <v>0</v>
      </c>
      <c r="H47" s="98">
        <v>441.15000000000003</v>
      </c>
      <c r="I47" s="98">
        <v>0</v>
      </c>
      <c r="J47" s="98">
        <v>7.2</v>
      </c>
      <c r="K47" s="98">
        <v>0</v>
      </c>
      <c r="L47" s="98">
        <v>51</v>
      </c>
      <c r="M47" s="99">
        <v>52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41" t="s">
        <v>12</v>
      </c>
      <c r="B48" s="142"/>
      <c r="C48" s="142">
        <v>0</v>
      </c>
      <c r="D48" s="142">
        <v>549</v>
      </c>
      <c r="E48" s="142"/>
      <c r="F48" s="142">
        <v>7</v>
      </c>
      <c r="G48" s="142">
        <v>0</v>
      </c>
      <c r="H48" s="142">
        <v>488.1</v>
      </c>
      <c r="I48" s="142">
        <v>0</v>
      </c>
      <c r="J48" s="142">
        <v>6.6000000000000005</v>
      </c>
      <c r="K48" s="142">
        <v>0</v>
      </c>
      <c r="L48" s="142">
        <v>53.25</v>
      </c>
      <c r="M48" s="143">
        <v>52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3" x14ac:dyDescent="0.2">
      <c r="A49" s="97" t="s">
        <v>13</v>
      </c>
      <c r="B49" s="98"/>
      <c r="C49" s="98">
        <v>0</v>
      </c>
      <c r="D49" s="98">
        <v>544.5</v>
      </c>
      <c r="E49" s="98"/>
      <c r="F49" s="98">
        <v>7.4</v>
      </c>
      <c r="G49" s="98">
        <v>0</v>
      </c>
      <c r="H49" s="98">
        <v>495</v>
      </c>
      <c r="I49" s="98">
        <v>0</v>
      </c>
      <c r="J49" s="98">
        <v>7.2</v>
      </c>
      <c r="K49" s="98">
        <v>0</v>
      </c>
      <c r="L49" s="98">
        <v>55.5</v>
      </c>
      <c r="M49" s="99">
        <v>38</v>
      </c>
    </row>
    <row r="50" spans="1:13" x14ac:dyDescent="0.2">
      <c r="A50" s="97" t="s">
        <v>14</v>
      </c>
      <c r="B50" s="98"/>
      <c r="C50" s="98">
        <v>0</v>
      </c>
      <c r="D50" s="98">
        <v>355.5</v>
      </c>
      <c r="E50" s="98"/>
      <c r="F50" s="98">
        <v>2.2000000000000002</v>
      </c>
      <c r="G50" s="98">
        <v>0</v>
      </c>
      <c r="H50" s="98">
        <v>317.85000000000002</v>
      </c>
      <c r="I50" s="98">
        <v>0</v>
      </c>
      <c r="J50" s="98">
        <v>5.2</v>
      </c>
      <c r="K50" s="98">
        <v>0</v>
      </c>
      <c r="L50" s="98">
        <v>36</v>
      </c>
      <c r="M50" s="99">
        <v>29</v>
      </c>
    </row>
    <row r="51" spans="1:13" x14ac:dyDescent="0.2">
      <c r="A51" s="97" t="s">
        <v>15</v>
      </c>
      <c r="B51" s="98"/>
      <c r="C51" s="98">
        <v>0</v>
      </c>
      <c r="D51" s="98">
        <v>430.5</v>
      </c>
      <c r="E51" s="98"/>
      <c r="F51" s="98">
        <v>1.4000000000000001</v>
      </c>
      <c r="G51" s="98">
        <v>0</v>
      </c>
      <c r="H51" s="98">
        <v>402.90000000000003</v>
      </c>
      <c r="I51" s="98">
        <v>0</v>
      </c>
      <c r="J51" s="98">
        <v>7.6000000000000005</v>
      </c>
      <c r="K51" s="98">
        <v>0</v>
      </c>
      <c r="L51" s="98">
        <v>48</v>
      </c>
      <c r="M51" s="99">
        <v>19</v>
      </c>
    </row>
    <row r="52" spans="1:13" x14ac:dyDescent="0.2">
      <c r="A52" s="97" t="s">
        <v>16</v>
      </c>
      <c r="B52" s="98"/>
      <c r="C52" s="98">
        <v>0</v>
      </c>
      <c r="D52" s="98">
        <v>520.5</v>
      </c>
      <c r="E52" s="98"/>
      <c r="F52" s="98">
        <v>1.8</v>
      </c>
      <c r="G52" s="98">
        <v>0.2</v>
      </c>
      <c r="H52" s="98">
        <v>472.95</v>
      </c>
      <c r="I52" s="98">
        <v>0</v>
      </c>
      <c r="J52" s="98">
        <v>7.6000000000000005</v>
      </c>
      <c r="K52" s="98">
        <v>0.2</v>
      </c>
      <c r="L52" s="98">
        <v>51.75</v>
      </c>
      <c r="M52" s="99">
        <v>42</v>
      </c>
    </row>
    <row r="53" spans="1:13" x14ac:dyDescent="0.2">
      <c r="A53" s="97" t="s">
        <v>17</v>
      </c>
      <c r="B53" s="98"/>
      <c r="C53" s="98">
        <v>0</v>
      </c>
      <c r="D53" s="98">
        <v>190.5</v>
      </c>
      <c r="E53" s="98"/>
      <c r="F53" s="98">
        <v>1.8</v>
      </c>
      <c r="G53" s="98">
        <v>0.8</v>
      </c>
      <c r="H53" s="98">
        <v>141.6</v>
      </c>
      <c r="I53" s="98">
        <v>0.15</v>
      </c>
      <c r="J53" s="98">
        <v>7.4</v>
      </c>
      <c r="K53" s="98">
        <v>0</v>
      </c>
      <c r="L53" s="98">
        <v>55.5</v>
      </c>
      <c r="M53" s="99">
        <v>0</v>
      </c>
    </row>
    <row r="54" spans="1:13" x14ac:dyDescent="0.2">
      <c r="A54" s="97" t="s">
        <v>18</v>
      </c>
      <c r="B54" s="98"/>
      <c r="C54" s="98">
        <v>0</v>
      </c>
      <c r="D54" s="98">
        <v>67.5</v>
      </c>
      <c r="E54" s="98"/>
      <c r="F54" s="98">
        <v>2</v>
      </c>
      <c r="G54" s="98">
        <v>1.2</v>
      </c>
      <c r="H54" s="98">
        <v>0</v>
      </c>
      <c r="I54" s="98">
        <v>0</v>
      </c>
      <c r="J54" s="98">
        <v>5.6000000000000005</v>
      </c>
      <c r="K54" s="98">
        <v>0</v>
      </c>
      <c r="L54" s="98">
        <v>51</v>
      </c>
      <c r="M54" s="99">
        <v>14</v>
      </c>
    </row>
    <row r="55" spans="1:13" x14ac:dyDescent="0.2">
      <c r="A55" s="97" t="s">
        <v>19</v>
      </c>
      <c r="B55" s="98"/>
      <c r="C55" s="98">
        <v>0</v>
      </c>
      <c r="D55" s="98">
        <v>88.5</v>
      </c>
      <c r="E55" s="98"/>
      <c r="F55" s="98">
        <v>2.4</v>
      </c>
      <c r="G55" s="98">
        <v>1</v>
      </c>
      <c r="H55" s="98">
        <v>5.4</v>
      </c>
      <c r="I55" s="98">
        <v>0.15</v>
      </c>
      <c r="J55" s="98">
        <v>7</v>
      </c>
      <c r="K55" s="98">
        <v>0</v>
      </c>
      <c r="L55" s="98">
        <v>47.25</v>
      </c>
      <c r="M55" s="99">
        <v>34</v>
      </c>
    </row>
    <row r="56" spans="1:13" x14ac:dyDescent="0.2">
      <c r="A56" s="97" t="s">
        <v>20</v>
      </c>
      <c r="B56" s="98"/>
      <c r="C56" s="98">
        <v>0</v>
      </c>
      <c r="D56" s="98">
        <v>141</v>
      </c>
      <c r="E56" s="98"/>
      <c r="F56" s="98">
        <v>2</v>
      </c>
      <c r="G56" s="98">
        <v>0.4</v>
      </c>
      <c r="H56" s="98">
        <v>47.4</v>
      </c>
      <c r="I56" s="98">
        <v>0</v>
      </c>
      <c r="J56" s="98">
        <v>6</v>
      </c>
      <c r="K56" s="98">
        <v>0</v>
      </c>
      <c r="L56" s="98">
        <v>52.5</v>
      </c>
      <c r="M56" s="99">
        <v>46</v>
      </c>
    </row>
    <row r="57" spans="1:13" x14ac:dyDescent="0.2">
      <c r="A57" s="97" t="s">
        <v>21</v>
      </c>
      <c r="B57" s="98"/>
      <c r="C57" s="98">
        <v>0</v>
      </c>
      <c r="D57" s="98">
        <v>168</v>
      </c>
      <c r="E57" s="98"/>
      <c r="F57" s="98">
        <v>1.8</v>
      </c>
      <c r="G57" s="98">
        <v>0.8</v>
      </c>
      <c r="H57" s="98">
        <v>47.4</v>
      </c>
      <c r="I57" s="98">
        <v>0</v>
      </c>
      <c r="J57" s="98">
        <v>5.4</v>
      </c>
      <c r="K57" s="98">
        <v>0</v>
      </c>
      <c r="L57" s="98">
        <v>57</v>
      </c>
      <c r="M57" s="99">
        <v>68</v>
      </c>
    </row>
    <row r="58" spans="1:13" x14ac:dyDescent="0.2">
      <c r="A58" s="97" t="s">
        <v>22</v>
      </c>
      <c r="B58" s="98"/>
      <c r="C58" s="98">
        <v>0</v>
      </c>
      <c r="D58" s="98">
        <v>144</v>
      </c>
      <c r="E58" s="98"/>
      <c r="F58" s="98">
        <v>2.4</v>
      </c>
      <c r="G58" s="98">
        <v>0.6</v>
      </c>
      <c r="H58" s="98">
        <v>54</v>
      </c>
      <c r="I58" s="98">
        <v>0</v>
      </c>
      <c r="J58" s="98">
        <v>5.8</v>
      </c>
      <c r="K58" s="98">
        <v>0</v>
      </c>
      <c r="L58" s="98">
        <v>46.5</v>
      </c>
      <c r="M58" s="99">
        <v>46</v>
      </c>
    </row>
    <row r="59" spans="1:13" x14ac:dyDescent="0.2">
      <c r="A59" s="97" t="s">
        <v>23</v>
      </c>
      <c r="B59" s="98"/>
      <c r="C59" s="98">
        <v>0</v>
      </c>
      <c r="D59" s="98">
        <v>106.5</v>
      </c>
      <c r="E59" s="98"/>
      <c r="F59" s="98">
        <v>2.2000000000000002</v>
      </c>
      <c r="G59" s="98">
        <v>1.2</v>
      </c>
      <c r="H59" s="98">
        <v>7.2</v>
      </c>
      <c r="I59" s="98">
        <v>0.3</v>
      </c>
      <c r="J59" s="98">
        <v>5.4</v>
      </c>
      <c r="K59" s="98">
        <v>0</v>
      </c>
      <c r="L59" s="98">
        <v>44.25</v>
      </c>
      <c r="M59" s="99">
        <v>54</v>
      </c>
    </row>
    <row r="60" spans="1:13" x14ac:dyDescent="0.2">
      <c r="A60" s="141" t="s">
        <v>24</v>
      </c>
      <c r="B60" s="142"/>
      <c r="C60" s="142">
        <v>0</v>
      </c>
      <c r="D60" s="142">
        <v>148.5</v>
      </c>
      <c r="E60" s="142"/>
      <c r="F60" s="142">
        <v>1.6</v>
      </c>
      <c r="G60" s="142">
        <v>0.8</v>
      </c>
      <c r="H60" s="142">
        <v>77.850000000000009</v>
      </c>
      <c r="I60" s="142">
        <v>0</v>
      </c>
      <c r="J60" s="142">
        <v>5</v>
      </c>
      <c r="K60" s="142">
        <v>0</v>
      </c>
      <c r="L60" s="142">
        <v>43.5</v>
      </c>
      <c r="M60" s="143">
        <v>36</v>
      </c>
    </row>
    <row r="61" spans="1:13" x14ac:dyDescent="0.2">
      <c r="A61" s="97" t="s">
        <v>25</v>
      </c>
      <c r="B61" s="98"/>
      <c r="C61" s="98">
        <v>0</v>
      </c>
      <c r="D61" s="98">
        <v>286.5</v>
      </c>
      <c r="E61" s="98"/>
      <c r="F61" s="98">
        <v>12.8</v>
      </c>
      <c r="G61" s="98">
        <v>0</v>
      </c>
      <c r="H61" s="98">
        <v>223.05</v>
      </c>
      <c r="I61" s="98">
        <v>0</v>
      </c>
      <c r="J61" s="98">
        <v>4.6000000000000005</v>
      </c>
      <c r="K61" s="98">
        <v>0</v>
      </c>
      <c r="L61" s="98">
        <v>41.25</v>
      </c>
      <c r="M61" s="99">
        <v>40</v>
      </c>
    </row>
    <row r="62" spans="1:13" ht="13.5" thickBot="1" x14ac:dyDescent="0.25">
      <c r="A62" s="100" t="s">
        <v>26</v>
      </c>
      <c r="B62" s="101"/>
      <c r="C62" s="101">
        <v>0</v>
      </c>
      <c r="D62" s="101">
        <v>358.5</v>
      </c>
      <c r="E62" s="101"/>
      <c r="F62" s="101">
        <v>14</v>
      </c>
      <c r="G62" s="101">
        <v>0</v>
      </c>
      <c r="H62" s="101">
        <v>321.15000000000003</v>
      </c>
      <c r="I62" s="101">
        <v>0</v>
      </c>
      <c r="J62" s="101">
        <v>5.6000000000000005</v>
      </c>
      <c r="K62" s="101">
        <v>0</v>
      </c>
      <c r="L62" s="101">
        <v>42.75</v>
      </c>
      <c r="M62" s="102">
        <v>20</v>
      </c>
    </row>
    <row r="63" spans="1:13" x14ac:dyDescent="0.2">
      <c r="A63" s="86" t="s">
        <v>2</v>
      </c>
      <c r="B63" s="89">
        <v>0</v>
      </c>
      <c r="C63" s="89">
        <v>0</v>
      </c>
      <c r="D63" s="89">
        <v>8136</v>
      </c>
      <c r="E63" s="89">
        <v>0</v>
      </c>
      <c r="F63" s="89">
        <v>161.20000000000002</v>
      </c>
      <c r="G63" s="89">
        <v>7.2</v>
      </c>
      <c r="H63" s="89">
        <v>6502.3499999999995</v>
      </c>
      <c r="I63" s="89">
        <v>0.6</v>
      </c>
      <c r="J63" s="89">
        <v>187.4</v>
      </c>
      <c r="K63" s="89">
        <v>0.2</v>
      </c>
      <c r="L63" s="89">
        <v>1220.25</v>
      </c>
      <c r="M63" s="89">
        <v>783</v>
      </c>
    </row>
    <row r="70" spans="1:12" ht="18" x14ac:dyDescent="0.25">
      <c r="A70" s="103" t="s">
        <v>98</v>
      </c>
      <c r="B70" s="103"/>
      <c r="C70" s="103"/>
      <c r="D70" s="103"/>
      <c r="E70" s="103"/>
      <c r="F70" s="103"/>
      <c r="G70" s="103"/>
      <c r="H70" s="103"/>
      <c r="I70" s="103"/>
      <c r="J70" s="104"/>
      <c r="K70" s="104"/>
      <c r="L70" s="104"/>
    </row>
    <row r="71" spans="1:12" ht="18.75" thickBot="1" x14ac:dyDescent="0.3">
      <c r="A71" s="105" t="s">
        <v>52</v>
      </c>
      <c r="B71" s="105"/>
      <c r="C71" s="105"/>
      <c r="D71" s="106"/>
      <c r="E71" s="106"/>
      <c r="F71" s="106"/>
      <c r="G71" s="106"/>
      <c r="H71" s="106"/>
      <c r="I71" s="106"/>
      <c r="J71" s="104"/>
      <c r="K71" s="104"/>
      <c r="L71" s="104"/>
    </row>
    <row r="72" spans="1:12" ht="13.5" thickBot="1" x14ac:dyDescent="0.25">
      <c r="A72" s="107" t="s">
        <v>53</v>
      </c>
      <c r="B72" s="108"/>
      <c r="C72" s="109" t="s">
        <v>54</v>
      </c>
      <c r="D72" s="109" t="s">
        <v>55</v>
      </c>
      <c r="E72" s="109" t="s">
        <v>56</v>
      </c>
      <c r="F72" s="110"/>
      <c r="G72" s="110"/>
      <c r="H72" s="110"/>
      <c r="I72" s="110"/>
      <c r="J72" s="81"/>
      <c r="K72" s="81"/>
      <c r="L72" s="81"/>
    </row>
    <row r="73" spans="1:12" ht="38.25" x14ac:dyDescent="0.2">
      <c r="A73" s="111" t="s">
        <v>57</v>
      </c>
      <c r="B73" s="112" t="s">
        <v>58</v>
      </c>
      <c r="C73" s="113">
        <v>10000</v>
      </c>
      <c r="D73" s="113">
        <v>10000</v>
      </c>
      <c r="E73" s="113">
        <v>10000</v>
      </c>
      <c r="F73" s="114"/>
      <c r="G73" s="114"/>
      <c r="H73" s="114"/>
      <c r="I73" s="114"/>
      <c r="J73" s="81"/>
      <c r="K73" s="81"/>
      <c r="L73" s="81"/>
    </row>
    <row r="74" spans="1:12" ht="38.25" x14ac:dyDescent="0.2">
      <c r="A74" s="115" t="s">
        <v>59</v>
      </c>
      <c r="B74" s="116" t="s">
        <v>60</v>
      </c>
      <c r="C74" s="117">
        <v>18.75</v>
      </c>
      <c r="D74" s="117">
        <v>18.75</v>
      </c>
      <c r="E74" s="117">
        <v>18.75</v>
      </c>
      <c r="F74" s="114"/>
      <c r="G74" s="114"/>
      <c r="H74" s="114"/>
      <c r="I74" s="114"/>
      <c r="J74" s="81"/>
      <c r="K74" s="81"/>
      <c r="L74" s="81"/>
    </row>
    <row r="75" spans="1:12" x14ac:dyDescent="0.2">
      <c r="A75" s="118" t="s">
        <v>61</v>
      </c>
      <c r="B75" s="116" t="s">
        <v>62</v>
      </c>
      <c r="C75" s="117">
        <v>65.83</v>
      </c>
      <c r="D75" s="117">
        <v>65.83</v>
      </c>
      <c r="E75" s="117">
        <v>65.83</v>
      </c>
      <c r="F75" s="114"/>
      <c r="G75" s="114"/>
      <c r="H75" s="114"/>
      <c r="I75" s="114"/>
      <c r="J75" s="81"/>
      <c r="K75" s="81"/>
      <c r="L75" s="81"/>
    </row>
    <row r="76" spans="1:12" x14ac:dyDescent="0.2">
      <c r="A76" s="119"/>
      <c r="B76" s="116" t="s">
        <v>63</v>
      </c>
      <c r="C76" s="117">
        <v>74.599999999999994</v>
      </c>
      <c r="D76" s="117">
        <v>74.599999999999994</v>
      </c>
      <c r="E76" s="117">
        <v>74.599999999999994</v>
      </c>
      <c r="F76" s="110"/>
      <c r="G76" s="110"/>
      <c r="H76" s="110"/>
      <c r="I76" s="110"/>
      <c r="J76" s="81"/>
      <c r="K76" s="81"/>
      <c r="L76" s="81"/>
    </row>
    <row r="77" spans="1:12" x14ac:dyDescent="0.2">
      <c r="A77" s="120"/>
      <c r="B77" s="116" t="s">
        <v>64</v>
      </c>
      <c r="C77" s="117">
        <v>59.75</v>
      </c>
      <c r="D77" s="117">
        <v>59.75</v>
      </c>
      <c r="E77" s="117">
        <v>59.75</v>
      </c>
      <c r="F77" s="110"/>
      <c r="G77" s="110"/>
      <c r="H77" s="110"/>
      <c r="I77" s="110"/>
      <c r="J77" s="81"/>
      <c r="K77" s="81"/>
      <c r="L77" s="81"/>
    </row>
    <row r="78" spans="1:12" ht="38.25" x14ac:dyDescent="0.2">
      <c r="A78" s="115" t="s">
        <v>65</v>
      </c>
      <c r="B78" s="116" t="s">
        <v>66</v>
      </c>
      <c r="C78" s="117">
        <v>0.62</v>
      </c>
      <c r="D78" s="117">
        <v>0.62</v>
      </c>
      <c r="E78" s="117">
        <v>0.62</v>
      </c>
      <c r="F78" s="110"/>
      <c r="G78" s="110"/>
      <c r="H78" s="110"/>
      <c r="I78" s="110"/>
      <c r="J78" s="81"/>
      <c r="K78" s="81"/>
      <c r="L78" s="81"/>
    </row>
    <row r="79" spans="1:12" x14ac:dyDescent="0.2">
      <c r="A79" s="118" t="s">
        <v>67</v>
      </c>
      <c r="B79" s="116" t="s">
        <v>68</v>
      </c>
      <c r="C79" s="117">
        <v>16.07</v>
      </c>
      <c r="D79" s="117">
        <v>16.07</v>
      </c>
      <c r="E79" s="117">
        <v>16.07</v>
      </c>
      <c r="F79" s="110"/>
      <c r="G79" s="110"/>
      <c r="H79" s="110"/>
      <c r="I79" s="110"/>
      <c r="J79" s="81"/>
      <c r="K79" s="81"/>
      <c r="L79" s="81"/>
    </row>
    <row r="80" spans="1:12" x14ac:dyDescent="0.2">
      <c r="A80" s="119"/>
      <c r="B80" s="116" t="s">
        <v>69</v>
      </c>
      <c r="C80" s="117">
        <v>9.84</v>
      </c>
      <c r="D80" s="117">
        <v>9.84</v>
      </c>
      <c r="E80" s="117">
        <v>9.84</v>
      </c>
      <c r="F80" s="110"/>
      <c r="G80" s="110"/>
      <c r="H80" s="110"/>
      <c r="I80" s="110"/>
      <c r="J80" s="81"/>
      <c r="K80" s="81"/>
      <c r="L80" s="81"/>
    </row>
    <row r="81" spans="1:12" x14ac:dyDescent="0.2">
      <c r="A81" s="120"/>
      <c r="B81" s="116" t="s">
        <v>70</v>
      </c>
      <c r="C81" s="117">
        <v>5.99</v>
      </c>
      <c r="D81" s="117">
        <v>5.99</v>
      </c>
      <c r="E81" s="117">
        <v>5.99</v>
      </c>
      <c r="F81" s="110"/>
      <c r="G81" s="110"/>
      <c r="H81" s="110"/>
      <c r="I81" s="110"/>
      <c r="J81" s="81"/>
      <c r="K81" s="81"/>
      <c r="L81" s="81"/>
    </row>
    <row r="82" spans="1:12" x14ac:dyDescent="0.2">
      <c r="A82" s="118" t="s">
        <v>71</v>
      </c>
      <c r="B82" s="116" t="s">
        <v>72</v>
      </c>
      <c r="C82" s="121">
        <v>0</v>
      </c>
      <c r="D82" s="121">
        <v>0</v>
      </c>
      <c r="E82" s="121">
        <v>0</v>
      </c>
      <c r="F82" s="110"/>
      <c r="G82" s="110"/>
      <c r="H82" s="110"/>
      <c r="I82" s="110"/>
      <c r="J82" s="81"/>
      <c r="K82" s="81"/>
      <c r="L82" s="81"/>
    </row>
    <row r="83" spans="1:12" x14ac:dyDescent="0.2">
      <c r="A83" s="119"/>
      <c r="B83" s="116" t="s">
        <v>73</v>
      </c>
      <c r="C83" s="121">
        <v>0</v>
      </c>
      <c r="D83" s="121">
        <v>0</v>
      </c>
      <c r="E83" s="121">
        <v>0</v>
      </c>
      <c r="F83" s="110"/>
      <c r="G83" s="110"/>
      <c r="H83" s="110"/>
      <c r="I83" s="110"/>
      <c r="J83" s="81"/>
      <c r="K83" s="81"/>
      <c r="L83" s="81"/>
    </row>
    <row r="84" spans="1:12" x14ac:dyDescent="0.2">
      <c r="A84" s="119"/>
      <c r="B84" s="116" t="s">
        <v>74</v>
      </c>
      <c r="C84" s="122">
        <f>SQRT(C82^2+C83^2)</f>
        <v>0</v>
      </c>
      <c r="D84" s="122">
        <f>SQRT(D82^2+D83^2)</f>
        <v>0</v>
      </c>
      <c r="E84" s="122">
        <f>SQRT(E82^2+E83^2)</f>
        <v>0</v>
      </c>
      <c r="F84" s="110"/>
      <c r="G84" s="110"/>
      <c r="H84" s="110"/>
      <c r="I84" s="110"/>
      <c r="J84" s="81"/>
      <c r="K84" s="81"/>
      <c r="L84" s="81"/>
    </row>
    <row r="85" spans="1:12" x14ac:dyDescent="0.2">
      <c r="A85" s="119"/>
      <c r="B85" s="116" t="s">
        <v>75</v>
      </c>
      <c r="C85" s="123">
        <f>D10+56</f>
        <v>501.5</v>
      </c>
      <c r="D85" s="123">
        <f>D16+112</f>
        <v>1168</v>
      </c>
      <c r="E85" s="123">
        <f>D28+89</f>
        <v>351.5</v>
      </c>
      <c r="F85" s="110"/>
      <c r="G85" s="110"/>
      <c r="H85" s="110"/>
      <c r="I85" s="110" t="s">
        <v>76</v>
      </c>
      <c r="J85" s="81"/>
      <c r="K85" s="124" t="s">
        <v>77</v>
      </c>
      <c r="L85" s="124"/>
    </row>
    <row r="86" spans="1:12" x14ac:dyDescent="0.2">
      <c r="A86" s="119"/>
      <c r="B86" s="116" t="s">
        <v>78</v>
      </c>
      <c r="C86" s="123">
        <f>D42+75</f>
        <v>522</v>
      </c>
      <c r="D86" s="123">
        <f>D48+66</f>
        <v>615</v>
      </c>
      <c r="E86" s="123">
        <f>D60+47</f>
        <v>195.5</v>
      </c>
      <c r="F86" s="110"/>
      <c r="G86" s="110"/>
      <c r="H86" s="110"/>
      <c r="I86" s="110"/>
      <c r="J86" s="81"/>
      <c r="K86" s="81"/>
      <c r="L86" s="81"/>
    </row>
    <row r="87" spans="1:12" x14ac:dyDescent="0.2">
      <c r="A87" s="119"/>
      <c r="B87" s="116" t="s">
        <v>79</v>
      </c>
      <c r="C87" s="122">
        <f>SQRT(C85^2+C86^2)</f>
        <v>723.86894532090548</v>
      </c>
      <c r="D87" s="122">
        <f>SQRT(D85^2+D86^2)</f>
        <v>1320.0185604755716</v>
      </c>
      <c r="E87" s="122">
        <f>SQRT(E85^2+E86^2)</f>
        <v>402.2095225128316</v>
      </c>
      <c r="F87" s="110"/>
      <c r="G87" s="110"/>
      <c r="H87" s="110"/>
      <c r="I87" s="81"/>
      <c r="J87" s="81" t="s">
        <v>80</v>
      </c>
      <c r="K87" s="81" t="s">
        <v>81</v>
      </c>
      <c r="L87" s="81"/>
    </row>
    <row r="88" spans="1:12" x14ac:dyDescent="0.2">
      <c r="A88" s="120"/>
      <c r="B88" s="116" t="s">
        <v>82</v>
      </c>
      <c r="C88" s="122">
        <f>SQRT((C82+C85)^2+(C83+C86)^2)</f>
        <v>723.86894532090548</v>
      </c>
      <c r="D88" s="122">
        <f>SQRT((D82+D85)^2+(D83+D86)^2)</f>
        <v>1320.0185604755716</v>
      </c>
      <c r="E88" s="122">
        <f>SQRT((E82+E85)^2+(E83+E86)^2)</f>
        <v>402.2095225128316</v>
      </c>
      <c r="F88" s="110"/>
      <c r="G88" s="110"/>
      <c r="H88" s="110"/>
      <c r="I88" s="81">
        <v>4</v>
      </c>
      <c r="J88" s="125">
        <f>(C85+C82)/1000</f>
        <v>0.50149999999999995</v>
      </c>
      <c r="K88" s="125">
        <f>(C86+C83)/1000</f>
        <v>0.52200000000000002</v>
      </c>
      <c r="L88" s="125"/>
    </row>
    <row r="89" spans="1:12" x14ac:dyDescent="0.2">
      <c r="A89" s="126" t="s">
        <v>83</v>
      </c>
      <c r="B89" s="116" t="s">
        <v>84</v>
      </c>
      <c r="C89" s="122">
        <f>C84/C73</f>
        <v>0</v>
      </c>
      <c r="D89" s="122">
        <f>D84/D73</f>
        <v>0</v>
      </c>
      <c r="E89" s="122">
        <f>E84/E73</f>
        <v>0</v>
      </c>
      <c r="F89" s="110"/>
      <c r="G89" s="110"/>
      <c r="H89" s="110"/>
      <c r="I89" s="81">
        <v>9</v>
      </c>
      <c r="J89" s="125">
        <f>(D85+D82)/1000</f>
        <v>1.1679999999999999</v>
      </c>
      <c r="K89" s="125">
        <f>(D86+D83)/1000</f>
        <v>0.61499999999999999</v>
      </c>
      <c r="L89" s="125"/>
    </row>
    <row r="90" spans="1:12" x14ac:dyDescent="0.2">
      <c r="A90" s="126"/>
      <c r="B90" s="116" t="s">
        <v>85</v>
      </c>
      <c r="C90" s="122">
        <f>C87/C73</f>
        <v>7.2386894532090545E-2</v>
      </c>
      <c r="D90" s="122">
        <f>D87/D73</f>
        <v>0.13200185604755715</v>
      </c>
      <c r="E90" s="122">
        <f>E87/E73</f>
        <v>4.0220952251283158E-2</v>
      </c>
      <c r="F90" s="110"/>
      <c r="G90" s="110"/>
      <c r="H90" s="110"/>
      <c r="I90" s="81">
        <v>18</v>
      </c>
      <c r="J90" s="125">
        <f>(E85+E82)/1000</f>
        <v>0.35149999999999998</v>
      </c>
      <c r="K90" s="125">
        <f>(E86+E83)/1000</f>
        <v>0.19550000000000001</v>
      </c>
      <c r="L90" s="125"/>
    </row>
    <row r="91" spans="1:12" ht="13.5" thickBot="1" x14ac:dyDescent="0.25">
      <c r="A91" s="127"/>
      <c r="B91" s="128" t="s">
        <v>86</v>
      </c>
      <c r="C91" s="129">
        <f>C88/C73</f>
        <v>7.2386894532090545E-2</v>
      </c>
      <c r="D91" s="129">
        <f>D88/D73</f>
        <v>0.13200185604755715</v>
      </c>
      <c r="E91" s="129">
        <f>E88/E73</f>
        <v>4.0220952251283158E-2</v>
      </c>
      <c r="F91" s="130"/>
      <c r="G91" s="130"/>
      <c r="H91" s="110"/>
      <c r="I91" s="110"/>
      <c r="J91" s="81"/>
      <c r="K91" s="81"/>
      <c r="L91" s="81"/>
    </row>
    <row r="92" spans="1:12" ht="38.25" x14ac:dyDescent="0.2">
      <c r="A92" s="131" t="s">
        <v>87</v>
      </c>
      <c r="B92" s="132" t="s">
        <v>88</v>
      </c>
      <c r="C92" s="133">
        <f>C74+C97*C91^2+C98*C90^2+C99*C89^2</f>
        <v>19.140893742500001</v>
      </c>
      <c r="D92" s="133">
        <f>D74+D97*D91^2+D98*D90^2+D99*D89^2</f>
        <v>20.049866954000002</v>
      </c>
      <c r="E92" s="133">
        <f>E74+E97*E91^2+E98*E90^2+E99*E89^2</f>
        <v>18.870682285000001</v>
      </c>
      <c r="F92" s="134"/>
      <c r="G92" s="134"/>
      <c r="H92" s="110"/>
      <c r="I92" s="110"/>
      <c r="J92" s="81"/>
      <c r="K92" s="81"/>
      <c r="L92" s="81"/>
    </row>
    <row r="93" spans="1:12" ht="51.75" thickBot="1" x14ac:dyDescent="0.25">
      <c r="A93" s="135" t="s">
        <v>89</v>
      </c>
      <c r="B93" s="128" t="s">
        <v>90</v>
      </c>
      <c r="C93" s="136">
        <f>(C94*C91^2+C95*C90^2+C96*C89^2+C78)/100*C73</f>
        <v>67.156024699999989</v>
      </c>
      <c r="D93" s="136">
        <f>(D94*D91^2+D95*D90^2+D96*D89^2+D78)/100*D73</f>
        <v>79.145698159999995</v>
      </c>
      <c r="E93" s="136">
        <f>(E94*E91^2+E95*E90^2+E96*E89^2+E78)/100*E73</f>
        <v>63.591841400000007</v>
      </c>
      <c r="F93" s="134"/>
      <c r="G93" s="134"/>
      <c r="H93" s="110"/>
      <c r="I93" s="110"/>
      <c r="J93" s="81"/>
      <c r="K93" s="81"/>
      <c r="L93" s="81"/>
    </row>
    <row r="94" spans="1:12" x14ac:dyDescent="0.2">
      <c r="A94" s="137" t="s">
        <v>67</v>
      </c>
      <c r="B94" s="112" t="s">
        <v>91</v>
      </c>
      <c r="C94" s="113">
        <f>(C79+C80-C81)/2</f>
        <v>9.9600000000000009</v>
      </c>
      <c r="D94" s="113">
        <f>(D79+D80-D81)/2</f>
        <v>9.9600000000000009</v>
      </c>
      <c r="E94" s="113">
        <f>(E79+E80-E81)/2</f>
        <v>9.9600000000000009</v>
      </c>
      <c r="F94" s="134"/>
      <c r="G94" s="134"/>
      <c r="H94" s="110"/>
      <c r="I94" s="110"/>
      <c r="J94" s="81"/>
      <c r="K94" s="81"/>
      <c r="L94" s="81"/>
    </row>
    <row r="95" spans="1:12" x14ac:dyDescent="0.2">
      <c r="A95" s="119"/>
      <c r="B95" s="116" t="s">
        <v>92</v>
      </c>
      <c r="C95" s="117">
        <f>(C80+C81-C79)/2</f>
        <v>-0.12000000000000011</v>
      </c>
      <c r="D95" s="117">
        <f>(D80+D81-D79)/2</f>
        <v>-0.12000000000000011</v>
      </c>
      <c r="E95" s="117">
        <f>(E80+E81-E79)/2</f>
        <v>-0.12000000000000011</v>
      </c>
      <c r="F95" s="110"/>
      <c r="G95" s="110"/>
      <c r="H95" s="110"/>
      <c r="I95" s="110"/>
      <c r="J95" s="81"/>
      <c r="K95" s="81"/>
      <c r="L95" s="81"/>
    </row>
    <row r="96" spans="1:12" ht="13.5" thickBot="1" x14ac:dyDescent="0.25">
      <c r="A96" s="138"/>
      <c r="B96" s="128" t="s">
        <v>93</v>
      </c>
      <c r="C96" s="139">
        <f>(C79+C81-C80)/2</f>
        <v>6.1100000000000012</v>
      </c>
      <c r="D96" s="139">
        <f>(D79+D81-D80)/2</f>
        <v>6.1100000000000012</v>
      </c>
      <c r="E96" s="139">
        <f>(E79+E81-E80)/2</f>
        <v>6.1100000000000012</v>
      </c>
      <c r="F96" s="110"/>
      <c r="G96" s="110"/>
      <c r="H96" s="110"/>
      <c r="I96" s="110"/>
      <c r="J96" s="81"/>
      <c r="K96" s="81"/>
      <c r="L96" s="81"/>
    </row>
    <row r="97" spans="1:12" x14ac:dyDescent="0.2">
      <c r="A97" s="137" t="s">
        <v>94</v>
      </c>
      <c r="B97" s="112" t="s">
        <v>95</v>
      </c>
      <c r="C97" s="113">
        <f>(C75+C76-C77)/2</f>
        <v>40.340000000000003</v>
      </c>
      <c r="D97" s="113">
        <f>(D75+D76-D77)/2</f>
        <v>40.340000000000003</v>
      </c>
      <c r="E97" s="113">
        <f>(E75+E76-E77)/2</f>
        <v>40.340000000000003</v>
      </c>
      <c r="F97" s="110"/>
      <c r="G97" s="110"/>
      <c r="H97" s="110"/>
      <c r="I97" s="110"/>
      <c r="J97" s="81"/>
      <c r="K97" s="81"/>
      <c r="L97" s="81"/>
    </row>
    <row r="98" spans="1:12" x14ac:dyDescent="0.2">
      <c r="A98" s="119"/>
      <c r="B98" s="116" t="s">
        <v>96</v>
      </c>
      <c r="C98" s="117">
        <f>(C76+C77-C75)/2</f>
        <v>34.26</v>
      </c>
      <c r="D98" s="117">
        <f>(D76+D77-D75)/2</f>
        <v>34.26</v>
      </c>
      <c r="E98" s="117">
        <f>(E76+E77-E75)/2</f>
        <v>34.26</v>
      </c>
      <c r="F98" s="110"/>
      <c r="G98" s="110"/>
      <c r="H98" s="110"/>
      <c r="I98" s="110"/>
      <c r="J98" s="81"/>
      <c r="K98" s="81"/>
      <c r="L98" s="81"/>
    </row>
    <row r="99" spans="1:12" ht="13.5" thickBot="1" x14ac:dyDescent="0.25">
      <c r="A99" s="138"/>
      <c r="B99" s="128" t="s">
        <v>97</v>
      </c>
      <c r="C99" s="139">
        <f>(C75+C77-C76)/2</f>
        <v>25.490000000000002</v>
      </c>
      <c r="D99" s="139">
        <f>(D75+D77-D76)/2</f>
        <v>25.490000000000002</v>
      </c>
      <c r="E99" s="139">
        <f>(E75+E77-E76)/2</f>
        <v>25.490000000000002</v>
      </c>
      <c r="F99" s="110"/>
      <c r="G99" s="110"/>
      <c r="H99" s="110"/>
      <c r="I99" s="110"/>
      <c r="J99" s="81"/>
      <c r="K99" s="81"/>
      <c r="L99" s="81"/>
    </row>
  </sheetData>
  <mergeCells count="9">
    <mergeCell ref="A89:A91"/>
    <mergeCell ref="A94:A96"/>
    <mergeCell ref="A97:A99"/>
    <mergeCell ref="A70:I70"/>
    <mergeCell ref="A71:C71"/>
    <mergeCell ref="A72:B72"/>
    <mergeCell ref="A75:A77"/>
    <mergeCell ref="A79:A81"/>
    <mergeCell ref="A82:A88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Избоищи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2018-06-29T08:11:18Z</dcterms:modified>
</cp:coreProperties>
</file>